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1544 - PALAIS DE JUSTICE LECLERC TOULON\06 - DCE 2\RENDU\RENDU - DCE - IND B MAJ\"/>
    </mc:Choice>
  </mc:AlternateContent>
  <xr:revisionPtr revIDLastSave="0" documentId="13_ncr:1_{55218E25-9F49-42AB-9091-1B9AB85F7802}" xr6:coauthVersionLast="47" xr6:coauthVersionMax="47" xr10:uidLastSave="{00000000-0000-0000-0000-000000000000}"/>
  <bookViews>
    <workbookView xWindow="-120" yWindow="-120" windowWidth="29040" windowHeight="15720" tabRatio="907" activeTab="1" xr2:uid="{00000000-000D-0000-FFFF-FFFF00000000}"/>
  </bookViews>
  <sheets>
    <sheet name="PG " sheetId="12" r:id="rId1"/>
    <sheet name="DPGF" sheetId="31" r:id="rId2"/>
  </sheets>
  <definedNames>
    <definedName name="_Hlk34063027" localSheetId="0">'PG '!$B$35</definedName>
    <definedName name="_Toc142037818" localSheetId="1">DPGF!#REF!</definedName>
    <definedName name="_Toc142037841" localSheetId="1">DPGF!#REF!</definedName>
    <definedName name="_Toc142037880" localSheetId="1">DPGF!#REF!</definedName>
    <definedName name="_Toc142037883" localSheetId="1">DPGF!#REF!</definedName>
    <definedName name="_Toc142037886" localSheetId="1">DPGF!#REF!</definedName>
    <definedName name="_Toc142037887" localSheetId="1">DPGF!#REF!</definedName>
    <definedName name="_Toc142037916" localSheetId="1">DPGF!#REF!</definedName>
    <definedName name="_Toc191912613" localSheetId="1">DPGF!#REF!</definedName>
    <definedName name="_Toc191912656" localSheetId="1">DPGF!#REF!</definedName>
    <definedName name="_xlnm.Print_Titles" localSheetId="1">DPGF!$1:$10</definedName>
    <definedName name="_xlnm.Print_Area" localSheetId="1">DPGF!$A$1:$G$133</definedName>
    <definedName name="_xlnm.Print_Area" localSheetId="0">'PG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5" i="31" l="1"/>
  <c r="D94" i="31"/>
  <c r="D93" i="31"/>
  <c r="D92" i="31"/>
  <c r="D91" i="31"/>
  <c r="D90" i="31"/>
  <c r="G132" i="31"/>
  <c r="G131" i="31"/>
  <c r="G68" i="31"/>
  <c r="G61" i="31"/>
  <c r="D36" i="31"/>
  <c r="G62" i="31"/>
  <c r="G121" i="31"/>
  <c r="G112" i="31"/>
  <c r="G57" i="31" l="1"/>
  <c r="G56" i="31"/>
  <c r="G55" i="31"/>
  <c r="G29" i="31"/>
  <c r="G28" i="31"/>
  <c r="G27" i="31"/>
  <c r="G26" i="31"/>
  <c r="G25" i="31"/>
  <c r="G24" i="31"/>
  <c r="G114" i="31"/>
  <c r="G120" i="31"/>
  <c r="G119" i="31"/>
  <c r="G102" i="31"/>
  <c r="G101" i="31"/>
  <c r="G95" i="31"/>
  <c r="G94" i="31"/>
  <c r="G93" i="31"/>
  <c r="G92" i="31"/>
  <c r="G91" i="31"/>
  <c r="G90" i="31"/>
  <c r="G98" i="31"/>
  <c r="G106" i="31" l="1"/>
  <c r="G42" i="31"/>
  <c r="G41" i="31"/>
  <c r="G32" i="31"/>
  <c r="G40" i="31"/>
  <c r="G39" i="31"/>
  <c r="G38" i="31"/>
  <c r="G37" i="31"/>
  <c r="G36" i="31"/>
  <c r="G35" i="31"/>
  <c r="G108" i="31"/>
  <c r="G107" i="31"/>
  <c r="G104" i="31"/>
  <c r="G88" i="31"/>
  <c r="G87" i="31"/>
  <c r="G85" i="31"/>
  <c r="G83" i="31"/>
  <c r="G82" i="31"/>
  <c r="G81" i="31"/>
  <c r="G79" i="31"/>
  <c r="G78" i="31"/>
  <c r="G77" i="31"/>
  <c r="G75" i="31"/>
  <c r="G74" i="31"/>
  <c r="G69" i="31"/>
  <c r="G67" i="31"/>
  <c r="G66" i="31"/>
  <c r="G65" i="31"/>
  <c r="G64" i="31"/>
  <c r="G63" i="31"/>
  <c r="G60" i="31"/>
  <c r="G59" i="31"/>
  <c r="G51" i="31"/>
  <c r="G49" i="31"/>
  <c r="G47" i="31"/>
  <c r="G45" i="31"/>
  <c r="G44" i="31"/>
  <c r="G33" i="31"/>
  <c r="G31" i="31"/>
  <c r="G18" i="31"/>
  <c r="G16" i="31"/>
  <c r="G14" i="31"/>
  <c r="G129" i="31"/>
  <c r="G123" i="31" l="1"/>
  <c r="G124" i="31" l="1"/>
  <c r="G125" i="31" s="1"/>
</calcChain>
</file>

<file path=xl/sharedStrings.xml><?xml version="1.0" encoding="utf-8"?>
<sst xmlns="http://schemas.openxmlformats.org/spreadsheetml/2006/main" count="225" uniqueCount="159">
  <si>
    <t>Les quantités proposées sur les DPGF, le sont à titre indicatif et l'entreprise est tenue de les vérifier et éventuellement corriger.</t>
  </si>
  <si>
    <t>Les quantités proposées par l'Entreprise lors de son offre le sont sous sa seule et unique responsabilité.</t>
  </si>
  <si>
    <t>PRIX H.T.</t>
  </si>
  <si>
    <t>DÉSIGNATION DES TRAVAUX</t>
  </si>
  <si>
    <t>UNITÉ</t>
  </si>
  <si>
    <t>UNITAIRE</t>
  </si>
  <si>
    <t>TOTAL</t>
  </si>
  <si>
    <t>Qté
indicative MOE</t>
  </si>
  <si>
    <t>Qté
vérifiée Entreprise</t>
  </si>
  <si>
    <t>N° DES PRIX</t>
  </si>
  <si>
    <t>Ens</t>
  </si>
  <si>
    <t>u</t>
  </si>
  <si>
    <t>PM</t>
  </si>
  <si>
    <t>5.1</t>
  </si>
  <si>
    <t>5.2</t>
  </si>
  <si>
    <t>6.1</t>
  </si>
  <si>
    <t>6.2</t>
  </si>
  <si>
    <t>TOTAL en € HT</t>
  </si>
  <si>
    <t>TOTAL en € TTC</t>
  </si>
  <si>
    <t>Généralités</t>
  </si>
  <si>
    <t>7.1</t>
  </si>
  <si>
    <t>Principe</t>
  </si>
  <si>
    <t>U</t>
  </si>
  <si>
    <t>ens</t>
  </si>
  <si>
    <t>7.2</t>
  </si>
  <si>
    <t>TVA (20%)</t>
  </si>
  <si>
    <t>Chargé d’affaires :</t>
  </si>
  <si>
    <t>M. FARASSE</t>
  </si>
  <si>
    <t>Réalisé par :</t>
  </si>
  <si>
    <t>M.FARASSE</t>
  </si>
  <si>
    <t>PHASE</t>
  </si>
  <si>
    <t>DOCUMENT</t>
  </si>
  <si>
    <t>DATE</t>
  </si>
  <si>
    <t>INDICE</t>
  </si>
  <si>
    <t>DPGF</t>
  </si>
  <si>
    <t>4.2</t>
  </si>
  <si>
    <t xml:space="preserve">REMPLACEMENT DU SYSTEME DE CHAUFFAGE REFROIDISSEMENT ET VENTILATION DU PALAIS DE JUSTICE « LECLERC » A TOULON </t>
  </si>
  <si>
    <t>4.2.1</t>
  </si>
  <si>
    <t>4.2.2</t>
  </si>
  <si>
    <t>4.2.3</t>
  </si>
  <si>
    <t>4.2.4</t>
  </si>
  <si>
    <t>4.2.5</t>
  </si>
  <si>
    <t>Niveau RdC inférieur</t>
  </si>
  <si>
    <t>Niveau RdC supérieur</t>
  </si>
  <si>
    <t>Niveau 1</t>
  </si>
  <si>
    <t>7.2.1</t>
  </si>
  <si>
    <t>PRESTATION SUPPLEMENTAIRE EVENTUELLE</t>
  </si>
  <si>
    <t>DESCRIPTION DES TRAVAUX PRELIMINAIRES – INSTALLATIONS DE CHANTIER - NETTOYAGES</t>
  </si>
  <si>
    <t>3.1</t>
  </si>
  <si>
    <t>Constat d’huissier</t>
  </si>
  <si>
    <t>3.2</t>
  </si>
  <si>
    <t>Travaux préliminaires – installation de chantier</t>
  </si>
  <si>
    <t>3.3</t>
  </si>
  <si>
    <t>Nettoyages</t>
  </si>
  <si>
    <t>4.1</t>
  </si>
  <si>
    <t>Travaux isolement chantier établissement</t>
  </si>
  <si>
    <t>Description des ouvrages de démolitions intérieures</t>
  </si>
  <si>
    <t>Dépose et évacuation des cloisons</t>
  </si>
  <si>
    <t>Dépose et évacuation des faux plafonds</t>
  </si>
  <si>
    <t>Assistance aux dépose et évacuations des installations techniques (chauffage ventilation plomberie sanitaires, courants forts et courants faibles)</t>
  </si>
  <si>
    <t>Dépose de dallage</t>
  </si>
  <si>
    <t>4.3</t>
  </si>
  <si>
    <t>Travaux de création d’ouvertures – percements  - rebouchages</t>
  </si>
  <si>
    <t>4.3.1</t>
  </si>
  <si>
    <t>Création d’ouverture avec reprise en sous-œuvre dans les Parois horizontales</t>
  </si>
  <si>
    <t>4.4</t>
  </si>
  <si>
    <t>Rebouchage des trémies des anciennes gaines techniques (CVC, etc)</t>
  </si>
  <si>
    <t>4.5</t>
  </si>
  <si>
    <t>Réalisation de nouvelles trémies</t>
  </si>
  <si>
    <t>4.6</t>
  </si>
  <si>
    <t>Rebouchage en maçonnerie de blocs creux</t>
  </si>
  <si>
    <t>4.7</t>
  </si>
  <si>
    <t>Travaux divers</t>
  </si>
  <si>
    <t>4.7.1</t>
  </si>
  <si>
    <t>4.7.2</t>
  </si>
  <si>
    <t>Percements - réservations</t>
  </si>
  <si>
    <t>4.7.3</t>
  </si>
  <si>
    <t>Rebouchages</t>
  </si>
  <si>
    <t>5.2.1</t>
  </si>
  <si>
    <t>Ossatures / Structure principale pour couvertures de la zone technique et ses pièges à sons</t>
  </si>
  <si>
    <t>5.2.2</t>
  </si>
  <si>
    <t>Habillage de l’enclos acoustique</t>
  </si>
  <si>
    <t>DESCRIPTION DES TRAVAUX DE DOUBLAGE CLOISON FAUX PLAFOND</t>
  </si>
  <si>
    <t>Doublage acoustique</t>
  </si>
  <si>
    <t>Cloisons</t>
  </si>
  <si>
    <t>Gaines techniques</t>
  </si>
  <si>
    <t>Raccords</t>
  </si>
  <si>
    <t>Trappe de visite coupe-feu en cloison</t>
  </si>
  <si>
    <t>Faux-plafonds</t>
  </si>
  <si>
    <t>Dépose repose des Faux plafonds démontable en dalle de platre en partie perforée ou non</t>
  </si>
  <si>
    <t>Reconstitution du faux plafond fixe en dalle de plâtre perforée</t>
  </si>
  <si>
    <t>Faux plafond fixe suspendu</t>
  </si>
  <si>
    <t>Joues de faux plafond et soffite</t>
  </si>
  <si>
    <t>Trappe d’accès plafond perforée régulier</t>
  </si>
  <si>
    <t>Habillage des ventilo-convecteur en console</t>
  </si>
  <si>
    <t>DESCRIPTION DES TRAVAUX DE PEINTURE</t>
  </si>
  <si>
    <t>DESCRIPTION DES TRAVAUX DE SERRURERIE</t>
  </si>
  <si>
    <t>DESCRIPTION DES OUVRAGES DANS EXISTANT</t>
  </si>
  <si>
    <t xml:space="preserve">Isolement selon phasage </t>
  </si>
  <si>
    <t>m²</t>
  </si>
  <si>
    <t>Lot 01</t>
  </si>
  <si>
    <t>DPGF - MACONNERIE SECOND ŒUVRE SERRURERIE</t>
  </si>
  <si>
    <t>PEINTURE SUR PAREMENTS NEUFS EN PLAQUES DE PLATRE</t>
  </si>
  <si>
    <t>7.1.1</t>
  </si>
  <si>
    <t>Préparation des ouvrages en plaques de plâtre</t>
  </si>
  <si>
    <t>7.1.2</t>
  </si>
  <si>
    <t>Peinture intérieure satinée sur plaques de plâtre, finition B "Courante"</t>
  </si>
  <si>
    <t>PEINTURE SUR BOIS</t>
  </si>
  <si>
    <t>Peinture sur boiseries, finition B "Courante"</t>
  </si>
  <si>
    <t>Habillage ventiloconvecteur</t>
  </si>
  <si>
    <t>Préparation et protection</t>
  </si>
  <si>
    <t>Démolition et dépose</t>
  </si>
  <si>
    <t xml:space="preserve">Préparation et reprise </t>
  </si>
  <si>
    <t>Dépose et évacuation des élements menuiseries et serrurerie intérieures</t>
  </si>
  <si>
    <t>Trappe de visite</t>
  </si>
  <si>
    <t>Divers</t>
  </si>
  <si>
    <t>Etage 0</t>
  </si>
  <si>
    <t>Etage 1</t>
  </si>
  <si>
    <t>Etage 2</t>
  </si>
  <si>
    <t>Etage 3</t>
  </si>
  <si>
    <t>Etage 4</t>
  </si>
  <si>
    <t>Etage 5</t>
  </si>
  <si>
    <t>Aménagement de la toiture terrasse 011</t>
  </si>
  <si>
    <t>ml</t>
  </si>
  <si>
    <t>5.2.3</t>
  </si>
  <si>
    <t>DESCRIPTION DES TRAVAUX D'ETANCHEITE</t>
  </si>
  <si>
    <t>Dépose pontuelle de l'étanchéité existante</t>
  </si>
  <si>
    <t>Reprise d'éctanchéité</t>
  </si>
  <si>
    <t>7.2.2</t>
  </si>
  <si>
    <t>7.3</t>
  </si>
  <si>
    <t>7.4</t>
  </si>
  <si>
    <t>7.4.1</t>
  </si>
  <si>
    <t>7.4.2</t>
  </si>
  <si>
    <t>7.4.3</t>
  </si>
  <si>
    <t>7.4.4</t>
  </si>
  <si>
    <t>7.4.5</t>
  </si>
  <si>
    <t>7.5</t>
  </si>
  <si>
    <t>8.1</t>
  </si>
  <si>
    <t>8.1.1</t>
  </si>
  <si>
    <t>8.1.2</t>
  </si>
  <si>
    <t>8.2</t>
  </si>
  <si>
    <t>8.2.1</t>
  </si>
  <si>
    <t>9.1</t>
  </si>
  <si>
    <t>MARS 2026</t>
  </si>
  <si>
    <t>4.7.4</t>
  </si>
  <si>
    <t>Garde-corps</t>
  </si>
  <si>
    <t>PHASE DCE</t>
  </si>
  <si>
    <t>DCE</t>
  </si>
  <si>
    <t>B</t>
  </si>
  <si>
    <t>Menuiseries Extérieures</t>
  </si>
  <si>
    <t>4.7.5</t>
  </si>
  <si>
    <t>Plots béton</t>
  </si>
  <si>
    <t>4.7.6</t>
  </si>
  <si>
    <t>Structure metallique</t>
  </si>
  <si>
    <t>Panneaux sandwich laine de roche</t>
  </si>
  <si>
    <t>PSE N°01 - Reprise peinture derriere radiateurs existants</t>
  </si>
  <si>
    <t>9.2</t>
  </si>
  <si>
    <t>PSE N°02 - Remplacement des faux-plafonds démontable</t>
  </si>
  <si>
    <t>DPGF LOT 01 – MACONNERIE SECOND ŒUVRE 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</si>
</sst>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\-??\ [$€-1]_-"/>
    <numFmt numFmtId="165" formatCode="_-* #,##0.00\ _F_-;\-* #,##0.00\ _F_-;_-* &quot;-&quot;??\ _F_-;_-@_-"/>
    <numFmt numFmtId="166" formatCode="_-* #,##0.00\ [$€-40C]_-;\-* #,##0.00\ [$€-40C]_-;_-* &quot;-&quot;??\ [$€-40C]_-;_-@_-"/>
  </numFmts>
  <fonts count="21">
    <font>
      <sz val="11"/>
      <color theme="1"/>
      <name val="Calibri"/>
      <family val="2"/>
      <scheme val="minor"/>
    </font>
    <font>
      <i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</font>
    <font>
      <sz val="10"/>
      <name val="Times New Roman"/>
      <family val="1"/>
    </font>
    <font>
      <sz val="10"/>
      <name val="ITC Avant Garde Gothic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24"/>
      <color theme="1"/>
      <name val="Arial Nova Light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6" fillId="0" borderId="0"/>
    <xf numFmtId="164" fontId="6" fillId="0" borderId="0" applyFill="0" applyBorder="0" applyAlignment="0" applyProtection="0"/>
    <xf numFmtId="4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6" fillId="0" borderId="0"/>
    <xf numFmtId="0" fontId="7" fillId="0" borderId="0"/>
    <xf numFmtId="0" fontId="12" fillId="0" borderId="0"/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9" fillId="0" borderId="0" xfId="8" applyFont="1"/>
    <xf numFmtId="0" fontId="11" fillId="0" borderId="5" xfId="0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166" fontId="6" fillId="0" borderId="5" xfId="0" applyNumberFormat="1" applyFont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166" fontId="2" fillId="0" borderId="7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/>
    </xf>
    <xf numFmtId="14" fontId="2" fillId="0" borderId="7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166" fontId="6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166" fontId="5" fillId="2" borderId="12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 wrapText="1"/>
    </xf>
    <xf numFmtId="166" fontId="5" fillId="2" borderId="16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166" fontId="6" fillId="2" borderId="18" xfId="0" applyNumberFormat="1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166" fontId="6" fillId="2" borderId="21" xfId="0" applyNumberFormat="1" applyFont="1" applyFill="1" applyBorder="1" applyAlignment="1">
      <alignment horizontal="right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17" fontId="18" fillId="0" borderId="27" xfId="0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32" xfId="0" applyFont="1" applyBorder="1" applyAlignment="1">
      <alignment horizontal="center"/>
    </xf>
    <xf numFmtId="0" fontId="6" fillId="0" borderId="32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 wrapText="1"/>
    </xf>
    <xf numFmtId="166" fontId="6" fillId="0" borderId="32" xfId="0" applyNumberFormat="1" applyFont="1" applyBorder="1" applyAlignment="1">
      <alignment horizontal="right"/>
    </xf>
    <xf numFmtId="166" fontId="6" fillId="0" borderId="1" xfId="0" applyNumberFormat="1" applyFont="1" applyBorder="1" applyAlignment="1">
      <alignment horizontal="center"/>
    </xf>
    <xf numFmtId="0" fontId="5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6" fontId="6" fillId="0" borderId="33" xfId="0" applyNumberFormat="1" applyFont="1" applyBorder="1" applyAlignment="1">
      <alignment horizontal="right" vertical="center" wrapText="1"/>
    </xf>
    <xf numFmtId="166" fontId="6" fillId="0" borderId="3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right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166" fontId="5" fillId="0" borderId="5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 indent="1"/>
    </xf>
    <xf numFmtId="0" fontId="6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/>
    <xf numFmtId="166" fontId="6" fillId="0" borderId="0" xfId="0" applyNumberFormat="1" applyFont="1"/>
    <xf numFmtId="0" fontId="20" fillId="0" borderId="5" xfId="0" applyFont="1" applyFill="1" applyBorder="1" applyAlignment="1">
      <alignment horizontal="left" vertical="center" wrapText="1" indent="2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2" fillId="3" borderId="6" xfId="0" applyNumberFormat="1" applyFont="1" applyFill="1" applyBorder="1" applyAlignment="1">
      <alignment horizontal="center" vertical="center" wrapText="1"/>
    </xf>
  </cellXfs>
  <cellStyles count="11">
    <cellStyle name="Euro" xfId="3" xr:uid="{00000000-0005-0000-0000-000000000000}"/>
    <cellStyle name="Euro 2" xfId="4" xr:uid="{00000000-0005-0000-0000-000001000000}"/>
    <cellStyle name="Milliers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9" xr:uid="{00000000-0005-0000-0000-000006000000}"/>
    <cellStyle name="Normal 3" xfId="2" xr:uid="{00000000-0005-0000-0000-000007000000}"/>
    <cellStyle name="Normal 4" xfId="10" xr:uid="{F73A30D0-0E88-4231-B5A9-210BBA5F2517}"/>
    <cellStyle name="Normal_2004-394 BASE CONTROLE-DES-OFFRES" xfId="8" xr:uid="{00000000-0005-0000-0000-000008000000}"/>
    <cellStyle name="Pourcentage 2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44824</xdr:colOff>
      <xdr:row>10</xdr:row>
      <xdr:rowOff>154996</xdr:rowOff>
    </xdr:from>
    <xdr:to>
      <xdr:col>4</xdr:col>
      <xdr:colOff>887506</xdr:colOff>
      <xdr:row>13</xdr:row>
      <xdr:rowOff>134900</xdr:rowOff>
    </xdr:to>
    <xdr:sp macro="" textlink="">
      <xdr:nvSpPr>
        <xdr:cNvPr id="4" name="Zone de texte 4">
          <a:extLst>
            <a:ext uri="{FF2B5EF4-FFF2-40B4-BE49-F238E27FC236}">
              <a16:creationId xmlns:a16="http://schemas.microsoft.com/office/drawing/2014/main" id="{BB753204-AFCB-4ABA-9BB4-6694A17864BB}"/>
            </a:ext>
          </a:extLst>
        </xdr:cNvPr>
        <xdr:cNvSpPr txBox="1"/>
      </xdr:nvSpPr>
      <xdr:spPr>
        <a:xfrm>
          <a:off x="313765" y="1947937"/>
          <a:ext cx="5844988" cy="517787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fr-FR" sz="1600" b="1">
              <a:effectLst/>
              <a:latin typeface="+mn-lt"/>
              <a:ea typeface="+mn-ea"/>
              <a:cs typeface="+mn-cs"/>
            </a:rPr>
            <a:t>Remplacement du système de chauffage refroidissement et ventilation du Palais de Justice « Leclerc »</a:t>
          </a:r>
        </a:p>
        <a:p>
          <a:pPr algn="ctr"/>
          <a:endParaRPr lang="fr-FR" sz="1600">
            <a:effectLst/>
            <a:latin typeface="+mn-lt"/>
            <a:ea typeface="+mn-ea"/>
            <a:cs typeface="+mn-cs"/>
          </a:endParaRPr>
        </a:p>
        <a:p>
          <a:pPr algn="ctr"/>
          <a:r>
            <a:rPr lang="fr-FR" sz="1600" b="1">
              <a:effectLst/>
              <a:latin typeface="+mn-lt"/>
              <a:ea typeface="+mn-ea"/>
              <a:cs typeface="+mn-cs"/>
            </a:rPr>
            <a:t>140 Bd Maréchal Leclerc, 83000 Toulon</a:t>
          </a:r>
          <a:endParaRPr lang="fr-FR" sz="1600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188259</xdr:colOff>
      <xdr:row>34</xdr:row>
      <xdr:rowOff>179292</xdr:rowOff>
    </xdr:from>
    <xdr:to>
      <xdr:col>1</xdr:col>
      <xdr:colOff>1081186</xdr:colOff>
      <xdr:row>36</xdr:row>
      <xdr:rowOff>80681</xdr:rowOff>
    </xdr:to>
    <xdr:pic>
      <xdr:nvPicPr>
        <xdr:cNvPr id="8" name="Image 22">
          <a:extLst>
            <a:ext uri="{FF2B5EF4-FFF2-40B4-BE49-F238E27FC236}">
              <a16:creationId xmlns:a16="http://schemas.microsoft.com/office/drawing/2014/main" id="{4AA13CD1-56E5-483E-AE4D-DBE09E914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7817221"/>
          <a:ext cx="892927" cy="4034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466166</xdr:colOff>
      <xdr:row>19</xdr:row>
      <xdr:rowOff>53789</xdr:rowOff>
    </xdr:from>
    <xdr:to>
      <xdr:col>4</xdr:col>
      <xdr:colOff>152065</xdr:colOff>
      <xdr:row>30</xdr:row>
      <xdr:rowOff>87892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A768C0B-0EA3-418A-A965-43393EC93044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" y="3460377"/>
          <a:ext cx="4688205" cy="3333115"/>
        </a:xfrm>
        <a:prstGeom prst="rect">
          <a:avLst/>
        </a:prstGeom>
        <a:effectLst>
          <a:outerShdw blurRad="50800" dist="50800" dir="5400000" algn="ctr" rotWithShape="0">
            <a:schemeClr val="bg1">
              <a:lumMod val="75000"/>
            </a:schemeClr>
          </a:outerShdw>
        </a:effectLst>
        <a:scene3d>
          <a:camera prst="orthographicFront"/>
          <a:lightRig rig="threePt" dir="t"/>
        </a:scene3d>
        <a:sp3d>
          <a:bevelB/>
        </a:sp3d>
      </xdr:spPr>
    </xdr:pic>
    <xdr:clientData/>
  </xdr:twoCellAnchor>
  <xdr:twoCellAnchor editAs="oneCell">
    <xdr:from>
      <xdr:col>0</xdr:col>
      <xdr:colOff>251011</xdr:colOff>
      <xdr:row>0</xdr:row>
      <xdr:rowOff>26895</xdr:rowOff>
    </xdr:from>
    <xdr:to>
      <xdr:col>2</xdr:col>
      <xdr:colOff>426682</xdr:colOff>
      <xdr:row>7</xdr:row>
      <xdr:rowOff>117401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6F76751-52AB-4F37-9474-39349DFAC52C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1" y="26895"/>
          <a:ext cx="1574165" cy="13455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376517</xdr:colOff>
      <xdr:row>1</xdr:row>
      <xdr:rowOff>8966</xdr:rowOff>
    </xdr:from>
    <xdr:to>
      <xdr:col>4</xdr:col>
      <xdr:colOff>602390</xdr:colOff>
      <xdr:row>4</xdr:row>
      <xdr:rowOff>78779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687D4AC-A908-49A0-814F-EAD5DB90B64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52" y="188260"/>
          <a:ext cx="1391285" cy="6076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64D82-6B7A-43F0-B1CF-B753941F60D9}">
  <dimension ref="B25:K40"/>
  <sheetViews>
    <sheetView view="pageBreakPreview" topLeftCell="A19" zoomScaleNormal="100" zoomScaleSheetLayoutView="100" workbookViewId="0">
      <selection activeCell="F42" sqref="F42"/>
    </sheetView>
  </sheetViews>
  <sheetFormatPr baseColWidth="10" defaultRowHeight="15"/>
  <cols>
    <col min="1" max="1" width="3.85546875" customWidth="1"/>
    <col min="2" max="2" width="16.42578125" customWidth="1"/>
    <col min="3" max="3" width="39.42578125" customWidth="1"/>
    <col min="4" max="4" width="17" customWidth="1"/>
    <col min="5" max="5" width="16.5703125" customWidth="1"/>
  </cols>
  <sheetData>
    <row r="25" ht="105.75" customHeight="1"/>
    <row r="28" ht="18" customHeight="1"/>
    <row r="29" ht="18" customHeight="1"/>
    <row r="30" ht="18" customHeight="1"/>
    <row r="31" s="23" customFormat="1" ht="18" customHeight="1"/>
    <row r="32" s="23" customFormat="1" ht="18" customHeight="1"/>
    <row r="33" spans="2:11" s="23" customFormat="1" ht="18" customHeight="1"/>
    <row r="34" spans="2:11" s="23" customFormat="1" ht="18" customHeight="1" thickBot="1"/>
    <row r="35" spans="2:11" s="23" customFormat="1" ht="22.9" customHeight="1">
      <c r="B35" s="116"/>
      <c r="C35" s="119" t="s">
        <v>100</v>
      </c>
      <c r="D35" s="120"/>
      <c r="E35" s="63" t="s">
        <v>26</v>
      </c>
    </row>
    <row r="36" spans="2:11" s="23" customFormat="1" ht="16.899999999999999" customHeight="1" thickBot="1">
      <c r="B36" s="117"/>
      <c r="C36" s="121" t="s">
        <v>101</v>
      </c>
      <c r="D36" s="122"/>
      <c r="E36" s="64" t="s">
        <v>27</v>
      </c>
      <c r="K36" s="72"/>
    </row>
    <row r="37" spans="2:11" ht="18.600000000000001" customHeight="1">
      <c r="B37" s="117"/>
      <c r="C37" s="121"/>
      <c r="D37" s="122"/>
      <c r="E37" s="65" t="s">
        <v>28</v>
      </c>
      <c r="K37" s="72"/>
    </row>
    <row r="38" spans="2:11" ht="15" customHeight="1" thickBot="1">
      <c r="B38" s="118"/>
      <c r="C38" s="123"/>
      <c r="D38" s="124"/>
      <c r="E38" s="64" t="s">
        <v>29</v>
      </c>
      <c r="K38" s="73"/>
    </row>
    <row r="39" spans="2:11" ht="15.75" thickBot="1">
      <c r="B39" s="66" t="s">
        <v>30</v>
      </c>
      <c r="C39" s="67" t="s">
        <v>31</v>
      </c>
      <c r="D39" s="64" t="s">
        <v>32</v>
      </c>
      <c r="E39" s="65" t="s">
        <v>33</v>
      </c>
    </row>
    <row r="40" spans="2:11" ht="15.75" thickBot="1">
      <c r="B40" s="68" t="s">
        <v>147</v>
      </c>
      <c r="C40" s="69" t="s">
        <v>34</v>
      </c>
      <c r="D40" s="70">
        <v>46082</v>
      </c>
      <c r="E40" s="71" t="s">
        <v>148</v>
      </c>
    </row>
  </sheetData>
  <mergeCells count="3">
    <mergeCell ref="B35:B38"/>
    <mergeCell ref="C35:D35"/>
    <mergeCell ref="C36:D38"/>
  </mergeCells>
  <pageMargins left="0.39370078740157483" right="0.39370078740157483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6233-8F27-42D3-93DD-CD34228B2E42}">
  <sheetPr>
    <pageSetUpPr fitToPage="1"/>
  </sheetPr>
  <dimension ref="A1:H133"/>
  <sheetViews>
    <sheetView tabSelected="1" topLeftCell="A77" zoomScaleNormal="100" zoomScaleSheetLayoutView="85" workbookViewId="0">
      <selection activeCell="F94" sqref="F94"/>
    </sheetView>
  </sheetViews>
  <sheetFormatPr baseColWidth="10" defaultColWidth="10.85546875" defaultRowHeight="12.75"/>
  <cols>
    <col min="1" max="1" width="13.140625" style="10" customWidth="1"/>
    <col min="2" max="2" width="66.5703125" style="11" customWidth="1"/>
    <col min="3" max="3" width="6.85546875" style="12" customWidth="1"/>
    <col min="4" max="4" width="8.7109375" style="13" bestFit="1" customWidth="1"/>
    <col min="5" max="5" width="9.42578125" style="13" customWidth="1"/>
    <col min="6" max="6" width="11.7109375" style="30" customWidth="1"/>
    <col min="7" max="7" width="14.28515625" style="35" bestFit="1" customWidth="1"/>
    <col min="8" max="8" width="14.42578125" style="10" bestFit="1" customWidth="1"/>
    <col min="9" max="16384" width="10.85546875" style="10"/>
  </cols>
  <sheetData>
    <row r="1" spans="1:7" s="9" customFormat="1" ht="20.100000000000001" customHeight="1">
      <c r="A1" s="125" t="s">
        <v>36</v>
      </c>
      <c r="B1" s="126"/>
      <c r="C1" s="126"/>
      <c r="D1" s="126"/>
      <c r="E1" s="126"/>
      <c r="F1" s="127"/>
      <c r="G1" s="31" t="s">
        <v>146</v>
      </c>
    </row>
    <row r="2" spans="1:7" s="9" customFormat="1" ht="20.100000000000001" customHeight="1">
      <c r="A2" s="128" t="s">
        <v>158</v>
      </c>
      <c r="B2" s="128"/>
      <c r="C2" s="128"/>
      <c r="D2" s="128"/>
      <c r="E2" s="128"/>
      <c r="F2" s="128"/>
      <c r="G2" s="36" t="s">
        <v>143</v>
      </c>
    </row>
    <row r="3" spans="1:7" ht="4.5" customHeight="1">
      <c r="A3" s="2"/>
      <c r="B3" s="8"/>
      <c r="C3" s="5"/>
      <c r="D3" s="4"/>
      <c r="E3" s="4"/>
      <c r="F3" s="26"/>
      <c r="G3" s="27"/>
    </row>
    <row r="4" spans="1:7">
      <c r="A4" s="1" t="s">
        <v>0</v>
      </c>
      <c r="B4" s="8"/>
      <c r="C4" s="3"/>
      <c r="D4" s="4"/>
      <c r="E4" s="4"/>
      <c r="F4" s="27"/>
      <c r="G4" s="32"/>
    </row>
    <row r="5" spans="1:7" s="9" customFormat="1">
      <c r="A5" s="1" t="s">
        <v>1</v>
      </c>
      <c r="B5" s="7"/>
      <c r="C5" s="6"/>
      <c r="D5" s="4"/>
      <c r="E5" s="4"/>
      <c r="F5" s="28"/>
      <c r="G5" s="33"/>
    </row>
    <row r="6" spans="1:7" s="9" customFormat="1" ht="9" customHeight="1" thickBot="1">
      <c r="A6" s="1"/>
      <c r="B6" s="7"/>
      <c r="C6" s="6"/>
      <c r="D6" s="4"/>
      <c r="E6" s="4"/>
      <c r="F6" s="28"/>
      <c r="G6" s="33"/>
    </row>
    <row r="7" spans="1:7" s="14" customFormat="1" ht="13.5" customHeight="1" thickBot="1">
      <c r="A7" s="129" t="s">
        <v>9</v>
      </c>
      <c r="B7" s="129" t="s">
        <v>3</v>
      </c>
      <c r="C7" s="132" t="s">
        <v>4</v>
      </c>
      <c r="D7" s="135" t="s">
        <v>7</v>
      </c>
      <c r="E7" s="135" t="s">
        <v>8</v>
      </c>
      <c r="F7" s="138" t="s">
        <v>2</v>
      </c>
      <c r="G7" s="139"/>
    </row>
    <row r="8" spans="1:7" s="14" customFormat="1" ht="18" customHeight="1">
      <c r="A8" s="130"/>
      <c r="B8" s="130"/>
      <c r="C8" s="133"/>
      <c r="D8" s="136"/>
      <c r="E8" s="136"/>
      <c r="F8" s="140" t="s">
        <v>5</v>
      </c>
      <c r="G8" s="140" t="s">
        <v>6</v>
      </c>
    </row>
    <row r="9" spans="1:7" s="14" customFormat="1" ht="18" customHeight="1">
      <c r="A9" s="130"/>
      <c r="B9" s="130"/>
      <c r="C9" s="133"/>
      <c r="D9" s="136"/>
      <c r="E9" s="136"/>
      <c r="F9" s="141"/>
      <c r="G9" s="141"/>
    </row>
    <row r="10" spans="1:7" ht="11.25" customHeight="1" thickBot="1">
      <c r="A10" s="131"/>
      <c r="B10" s="131"/>
      <c r="C10" s="134"/>
      <c r="D10" s="137"/>
      <c r="E10" s="137"/>
      <c r="F10" s="142"/>
      <c r="G10" s="142"/>
    </row>
    <row r="11" spans="1:7">
      <c r="A11" s="15"/>
      <c r="B11" s="37"/>
      <c r="C11" s="15"/>
      <c r="D11" s="18"/>
      <c r="E11" s="20"/>
      <c r="F11" s="25"/>
      <c r="G11" s="38"/>
    </row>
    <row r="12" spans="1:7">
      <c r="A12" s="42"/>
      <c r="B12" s="108"/>
      <c r="C12" s="89"/>
      <c r="D12" s="90"/>
      <c r="E12" s="91"/>
      <c r="F12" s="92"/>
      <c r="G12" s="38"/>
    </row>
    <row r="13" spans="1:7" s="76" customFormat="1">
      <c r="A13" s="93">
        <v>3</v>
      </c>
      <c r="B13" s="110" t="s">
        <v>47</v>
      </c>
      <c r="C13" s="93"/>
      <c r="D13" s="94"/>
      <c r="E13" s="95"/>
      <c r="F13" s="96"/>
      <c r="G13" s="88"/>
    </row>
    <row r="14" spans="1:7">
      <c r="A14" s="97" t="s">
        <v>48</v>
      </c>
      <c r="B14" s="98" t="s">
        <v>49</v>
      </c>
      <c r="C14" s="99" t="s">
        <v>23</v>
      </c>
      <c r="D14" s="99">
        <v>1</v>
      </c>
      <c r="E14" s="99"/>
      <c r="F14" s="100"/>
      <c r="G14" s="34">
        <f>D14*F14</f>
        <v>0</v>
      </c>
    </row>
    <row r="15" spans="1:7">
      <c r="A15" s="97"/>
      <c r="B15" s="43"/>
      <c r="C15" s="42"/>
      <c r="D15" s="99"/>
      <c r="E15" s="42"/>
      <c r="F15" s="44"/>
      <c r="G15" s="34"/>
    </row>
    <row r="16" spans="1:7">
      <c r="A16" s="97" t="s">
        <v>50</v>
      </c>
      <c r="B16" s="102" t="s">
        <v>51</v>
      </c>
      <c r="C16" s="42" t="s">
        <v>23</v>
      </c>
      <c r="D16" s="99">
        <v>1</v>
      </c>
      <c r="E16" s="42"/>
      <c r="F16" s="44"/>
      <c r="G16" s="34">
        <f t="shared" ref="G16:G120" si="0">D16*F16</f>
        <v>0</v>
      </c>
    </row>
    <row r="17" spans="1:7">
      <c r="A17" s="97"/>
      <c r="B17" s="102"/>
      <c r="C17" s="42"/>
      <c r="D17" s="99"/>
      <c r="E17" s="42"/>
      <c r="F17" s="44"/>
      <c r="G17" s="34"/>
    </row>
    <row r="18" spans="1:7">
      <c r="A18" s="97" t="s">
        <v>52</v>
      </c>
      <c r="B18" s="102" t="s">
        <v>53</v>
      </c>
      <c r="C18" s="42" t="s">
        <v>23</v>
      </c>
      <c r="D18" s="99">
        <v>1</v>
      </c>
      <c r="E18" s="42"/>
      <c r="F18" s="44"/>
      <c r="G18" s="34">
        <f t="shared" si="0"/>
        <v>0</v>
      </c>
    </row>
    <row r="19" spans="1:7">
      <c r="A19" s="42"/>
      <c r="B19" s="101"/>
      <c r="C19" s="42"/>
      <c r="D19" s="99"/>
      <c r="E19" s="42"/>
      <c r="F19" s="44"/>
      <c r="G19" s="34"/>
    </row>
    <row r="20" spans="1:7" s="76" customFormat="1">
      <c r="A20" s="97">
        <v>4</v>
      </c>
      <c r="B20" s="102" t="s">
        <v>97</v>
      </c>
      <c r="C20" s="97"/>
      <c r="D20" s="106"/>
      <c r="E20" s="97"/>
      <c r="F20" s="105"/>
      <c r="G20" s="34"/>
    </row>
    <row r="21" spans="1:7" s="76" customFormat="1">
      <c r="A21" s="97"/>
      <c r="B21" s="102"/>
      <c r="C21" s="97"/>
      <c r="D21" s="106"/>
      <c r="E21" s="97"/>
      <c r="F21" s="105"/>
      <c r="G21" s="34"/>
    </row>
    <row r="22" spans="1:7" s="19" customFormat="1">
      <c r="A22" s="106" t="s">
        <v>54</v>
      </c>
      <c r="B22" s="109" t="s">
        <v>55</v>
      </c>
      <c r="C22" s="99"/>
      <c r="D22" s="99"/>
      <c r="E22" s="99"/>
      <c r="F22" s="100"/>
      <c r="G22" s="34"/>
    </row>
    <row r="23" spans="1:7" s="19" customFormat="1">
      <c r="A23" s="42"/>
      <c r="B23" s="74" t="s">
        <v>98</v>
      </c>
      <c r="C23" s="42"/>
      <c r="D23" s="99"/>
      <c r="E23" s="42"/>
      <c r="F23" s="44"/>
      <c r="G23" s="34"/>
    </row>
    <row r="24" spans="1:7" s="19" customFormat="1">
      <c r="A24" s="42"/>
      <c r="B24" s="112" t="s">
        <v>116</v>
      </c>
      <c r="C24" s="42" t="s">
        <v>23</v>
      </c>
      <c r="D24" s="99">
        <v>1</v>
      </c>
      <c r="E24" s="42"/>
      <c r="F24" s="44"/>
      <c r="G24" s="34">
        <f t="shared" ref="G24:G29" si="1">D24*F24</f>
        <v>0</v>
      </c>
    </row>
    <row r="25" spans="1:7" s="19" customFormat="1">
      <c r="A25" s="42"/>
      <c r="B25" s="112" t="s">
        <v>117</v>
      </c>
      <c r="C25" s="42" t="s">
        <v>23</v>
      </c>
      <c r="D25" s="99">
        <v>1</v>
      </c>
      <c r="E25" s="42"/>
      <c r="F25" s="44"/>
      <c r="G25" s="34">
        <f t="shared" si="1"/>
        <v>0</v>
      </c>
    </row>
    <row r="26" spans="1:7" s="19" customFormat="1">
      <c r="A26" s="42"/>
      <c r="B26" s="112" t="s">
        <v>118</v>
      </c>
      <c r="C26" s="42" t="s">
        <v>23</v>
      </c>
      <c r="D26" s="99">
        <v>1</v>
      </c>
      <c r="E26" s="42"/>
      <c r="F26" s="44"/>
      <c r="G26" s="34">
        <f t="shared" si="1"/>
        <v>0</v>
      </c>
    </row>
    <row r="27" spans="1:7" s="19" customFormat="1">
      <c r="A27" s="42"/>
      <c r="B27" s="112" t="s">
        <v>119</v>
      </c>
      <c r="C27" s="42" t="s">
        <v>23</v>
      </c>
      <c r="D27" s="99">
        <v>1</v>
      </c>
      <c r="E27" s="42"/>
      <c r="F27" s="44"/>
      <c r="G27" s="34">
        <f t="shared" si="1"/>
        <v>0</v>
      </c>
    </row>
    <row r="28" spans="1:7" s="19" customFormat="1">
      <c r="A28" s="42"/>
      <c r="B28" s="112" t="s">
        <v>120</v>
      </c>
      <c r="C28" s="42" t="s">
        <v>23</v>
      </c>
      <c r="D28" s="99">
        <v>1</v>
      </c>
      <c r="E28" s="42"/>
      <c r="F28" s="44"/>
      <c r="G28" s="34">
        <f t="shared" si="1"/>
        <v>0</v>
      </c>
    </row>
    <row r="29" spans="1:7" s="19" customFormat="1">
      <c r="A29" s="42"/>
      <c r="B29" s="112" t="s">
        <v>121</v>
      </c>
      <c r="C29" s="42" t="s">
        <v>23</v>
      </c>
      <c r="D29" s="99">
        <v>1</v>
      </c>
      <c r="E29" s="42"/>
      <c r="F29" s="44"/>
      <c r="G29" s="34">
        <f t="shared" si="1"/>
        <v>0</v>
      </c>
    </row>
    <row r="30" spans="1:7" s="19" customFormat="1">
      <c r="A30" s="42"/>
      <c r="B30" s="101"/>
      <c r="C30" s="42"/>
      <c r="D30" s="99"/>
      <c r="E30" s="42"/>
      <c r="F30" s="44"/>
      <c r="G30" s="34"/>
    </row>
    <row r="31" spans="1:7" s="19" customFormat="1">
      <c r="A31" s="97" t="s">
        <v>35</v>
      </c>
      <c r="B31" s="102" t="s">
        <v>56</v>
      </c>
      <c r="C31" s="42"/>
      <c r="D31" s="99"/>
      <c r="E31" s="42"/>
      <c r="F31" s="44"/>
      <c r="G31" s="34">
        <f t="shared" si="0"/>
        <v>0</v>
      </c>
    </row>
    <row r="32" spans="1:7" s="114" customFormat="1">
      <c r="A32" s="42" t="s">
        <v>37</v>
      </c>
      <c r="B32" s="74" t="s">
        <v>113</v>
      </c>
      <c r="C32" s="42" t="s">
        <v>23</v>
      </c>
      <c r="D32" s="99">
        <v>1</v>
      </c>
      <c r="E32" s="42"/>
      <c r="F32" s="44"/>
      <c r="G32" s="113">
        <f t="shared" ref="G32" si="2">D32*F32</f>
        <v>0</v>
      </c>
    </row>
    <row r="33" spans="1:7" s="19" customFormat="1">
      <c r="A33" s="42" t="s">
        <v>38</v>
      </c>
      <c r="B33" s="74" t="s">
        <v>57</v>
      </c>
      <c r="C33" s="42" t="s">
        <v>23</v>
      </c>
      <c r="D33" s="99">
        <v>1</v>
      </c>
      <c r="E33" s="42"/>
      <c r="F33" s="44"/>
      <c r="G33" s="34">
        <f t="shared" si="0"/>
        <v>0</v>
      </c>
    </row>
    <row r="34" spans="1:7" s="19" customFormat="1">
      <c r="A34" s="42" t="s">
        <v>39</v>
      </c>
      <c r="B34" s="74" t="s">
        <v>58</v>
      </c>
      <c r="C34" s="42"/>
      <c r="D34" s="99"/>
      <c r="E34" s="42"/>
      <c r="F34" s="44"/>
      <c r="G34" s="34"/>
    </row>
    <row r="35" spans="1:7" s="19" customFormat="1">
      <c r="A35" s="42"/>
      <c r="B35" s="112" t="s">
        <v>116</v>
      </c>
      <c r="C35" s="42" t="s">
        <v>99</v>
      </c>
      <c r="D35" s="42">
        <v>160</v>
      </c>
      <c r="E35" s="42"/>
      <c r="F35" s="44"/>
      <c r="G35" s="34">
        <f t="shared" si="0"/>
        <v>0</v>
      </c>
    </row>
    <row r="36" spans="1:7" s="19" customFormat="1">
      <c r="A36" s="42"/>
      <c r="B36" s="112" t="s">
        <v>117</v>
      </c>
      <c r="C36" s="42" t="s">
        <v>99</v>
      </c>
      <c r="D36" s="42">
        <f>210+141</f>
        <v>351</v>
      </c>
      <c r="E36" s="42"/>
      <c r="F36" s="44"/>
      <c r="G36" s="34">
        <f t="shared" si="0"/>
        <v>0</v>
      </c>
    </row>
    <row r="37" spans="1:7" s="19" customFormat="1">
      <c r="A37" s="42"/>
      <c r="B37" s="112" t="s">
        <v>118</v>
      </c>
      <c r="C37" s="42" t="s">
        <v>99</v>
      </c>
      <c r="D37" s="42">
        <v>290</v>
      </c>
      <c r="E37" s="42"/>
      <c r="F37" s="44"/>
      <c r="G37" s="34">
        <f t="shared" si="0"/>
        <v>0</v>
      </c>
    </row>
    <row r="38" spans="1:7" s="19" customFormat="1">
      <c r="A38" s="42"/>
      <c r="B38" s="112" t="s">
        <v>119</v>
      </c>
      <c r="C38" s="42" t="s">
        <v>99</v>
      </c>
      <c r="D38" s="42">
        <v>370</v>
      </c>
      <c r="E38" s="42"/>
      <c r="F38" s="44"/>
      <c r="G38" s="34">
        <f t="shared" si="0"/>
        <v>0</v>
      </c>
    </row>
    <row r="39" spans="1:7" s="19" customFormat="1">
      <c r="A39" s="42"/>
      <c r="B39" s="112" t="s">
        <v>120</v>
      </c>
      <c r="C39" s="42" t="s">
        <v>99</v>
      </c>
      <c r="D39" s="42">
        <v>350</v>
      </c>
      <c r="E39" s="42"/>
      <c r="F39" s="44"/>
      <c r="G39" s="34">
        <f t="shared" si="0"/>
        <v>0</v>
      </c>
    </row>
    <row r="40" spans="1:7" s="19" customFormat="1">
      <c r="A40" s="42"/>
      <c r="B40" s="112" t="s">
        <v>121</v>
      </c>
      <c r="C40" s="42" t="s">
        <v>99</v>
      </c>
      <c r="D40" s="42">
        <v>180</v>
      </c>
      <c r="E40" s="42"/>
      <c r="F40" s="44"/>
      <c r="G40" s="34">
        <f t="shared" si="0"/>
        <v>0</v>
      </c>
    </row>
    <row r="41" spans="1:7" s="19" customFormat="1" ht="38.25">
      <c r="A41" s="42" t="s">
        <v>40</v>
      </c>
      <c r="B41" s="74" t="s">
        <v>59</v>
      </c>
      <c r="C41" s="42" t="s">
        <v>23</v>
      </c>
      <c r="D41" s="99">
        <v>1</v>
      </c>
      <c r="E41" s="42"/>
      <c r="F41" s="44"/>
      <c r="G41" s="34">
        <f t="shared" ref="G41:G42" si="3">D41*F41</f>
        <v>0</v>
      </c>
    </row>
    <row r="42" spans="1:7" s="19" customFormat="1">
      <c r="A42" s="42" t="s">
        <v>41</v>
      </c>
      <c r="B42" s="74" t="s">
        <v>60</v>
      </c>
      <c r="C42" s="42" t="s">
        <v>23</v>
      </c>
      <c r="D42" s="99">
        <v>2</v>
      </c>
      <c r="E42" s="42"/>
      <c r="F42" s="44"/>
      <c r="G42" s="34">
        <f t="shared" si="3"/>
        <v>0</v>
      </c>
    </row>
    <row r="43" spans="1:7" s="19" customFormat="1">
      <c r="A43" s="42"/>
      <c r="B43" s="101"/>
      <c r="C43" s="42"/>
      <c r="D43" s="99"/>
      <c r="E43" s="42"/>
      <c r="F43" s="44"/>
      <c r="G43" s="34"/>
    </row>
    <row r="44" spans="1:7" s="19" customFormat="1">
      <c r="A44" s="97" t="s">
        <v>61</v>
      </c>
      <c r="B44" s="102" t="s">
        <v>62</v>
      </c>
      <c r="C44" s="42"/>
      <c r="D44" s="99"/>
      <c r="E44" s="42"/>
      <c r="F44" s="44"/>
      <c r="G44" s="34">
        <f t="shared" si="0"/>
        <v>0</v>
      </c>
    </row>
    <row r="45" spans="1:7" s="19" customFormat="1" ht="25.5">
      <c r="A45" s="42" t="s">
        <v>63</v>
      </c>
      <c r="B45" s="74" t="s">
        <v>64</v>
      </c>
      <c r="C45" s="42" t="s">
        <v>22</v>
      </c>
      <c r="D45" s="99">
        <v>6</v>
      </c>
      <c r="E45" s="42"/>
      <c r="F45" s="44"/>
      <c r="G45" s="34">
        <f t="shared" si="0"/>
        <v>0</v>
      </c>
    </row>
    <row r="46" spans="1:7" s="19" customFormat="1">
      <c r="A46" s="42"/>
      <c r="B46" s="101"/>
      <c r="C46" s="42"/>
      <c r="D46" s="99"/>
      <c r="E46" s="42"/>
      <c r="F46" s="44"/>
      <c r="G46" s="34"/>
    </row>
    <row r="47" spans="1:7" s="19" customFormat="1">
      <c r="A47" s="97" t="s">
        <v>65</v>
      </c>
      <c r="B47" s="103" t="s">
        <v>66</v>
      </c>
      <c r="C47" s="42" t="s">
        <v>10</v>
      </c>
      <c r="D47" s="99">
        <v>1</v>
      </c>
      <c r="E47" s="42"/>
      <c r="F47" s="44"/>
      <c r="G47" s="34">
        <f t="shared" si="0"/>
        <v>0</v>
      </c>
    </row>
    <row r="48" spans="1:7" s="19" customFormat="1">
      <c r="A48" s="97"/>
      <c r="B48" s="107"/>
      <c r="C48" s="42"/>
      <c r="D48" s="99"/>
      <c r="E48" s="42"/>
      <c r="F48" s="44"/>
      <c r="G48" s="34"/>
    </row>
    <row r="49" spans="1:7" s="114" customFormat="1">
      <c r="A49" s="97" t="s">
        <v>67</v>
      </c>
      <c r="B49" s="103" t="s">
        <v>68</v>
      </c>
      <c r="C49" s="42" t="s">
        <v>22</v>
      </c>
      <c r="D49" s="99">
        <v>6</v>
      </c>
      <c r="E49" s="42"/>
      <c r="F49" s="44"/>
      <c r="G49" s="113">
        <f t="shared" si="0"/>
        <v>0</v>
      </c>
    </row>
    <row r="50" spans="1:7" s="19" customFormat="1">
      <c r="A50" s="97"/>
      <c r="B50" s="107"/>
      <c r="C50" s="42"/>
      <c r="D50" s="99"/>
      <c r="E50" s="42"/>
      <c r="F50" s="44"/>
      <c r="G50" s="34"/>
    </row>
    <row r="51" spans="1:7" s="19" customFormat="1">
      <c r="A51" s="97" t="s">
        <v>69</v>
      </c>
      <c r="B51" s="103" t="s">
        <v>70</v>
      </c>
      <c r="C51" s="42" t="s">
        <v>23</v>
      </c>
      <c r="D51" s="99">
        <v>10</v>
      </c>
      <c r="E51" s="42"/>
      <c r="F51" s="44"/>
      <c r="G51" s="34">
        <f t="shared" si="0"/>
        <v>0</v>
      </c>
    </row>
    <row r="52" spans="1:7" s="19" customFormat="1">
      <c r="A52" s="97"/>
      <c r="B52" s="103"/>
      <c r="C52" s="42"/>
      <c r="D52" s="99"/>
      <c r="E52" s="42"/>
      <c r="F52" s="44"/>
      <c r="G52" s="34"/>
    </row>
    <row r="53" spans="1:7" s="19" customFormat="1">
      <c r="A53" s="97" t="s">
        <v>71</v>
      </c>
      <c r="B53" s="103" t="s">
        <v>72</v>
      </c>
      <c r="C53" s="42"/>
      <c r="D53" s="99"/>
      <c r="E53" s="42"/>
      <c r="F53" s="44"/>
      <c r="G53" s="34"/>
    </row>
    <row r="54" spans="1:7" s="114" customFormat="1">
      <c r="A54" s="42" t="s">
        <v>73</v>
      </c>
      <c r="B54" s="74" t="s">
        <v>122</v>
      </c>
      <c r="C54" s="42"/>
      <c r="D54" s="99"/>
      <c r="E54" s="42"/>
      <c r="F54" s="44"/>
      <c r="G54" s="113"/>
    </row>
    <row r="55" spans="1:7" s="114" customFormat="1">
      <c r="A55" s="42"/>
      <c r="B55" s="112" t="s">
        <v>110</v>
      </c>
      <c r="C55" s="42" t="s">
        <v>23</v>
      </c>
      <c r="D55" s="99">
        <v>1</v>
      </c>
      <c r="E55" s="42"/>
      <c r="F55" s="44"/>
      <c r="G55" s="113">
        <f t="shared" si="0"/>
        <v>0</v>
      </c>
    </row>
    <row r="56" spans="1:7" s="114" customFormat="1">
      <c r="A56" s="42"/>
      <c r="B56" s="112" t="s">
        <v>111</v>
      </c>
      <c r="C56" s="42" t="s">
        <v>23</v>
      </c>
      <c r="D56" s="99">
        <v>1</v>
      </c>
      <c r="E56" s="42"/>
      <c r="F56" s="44"/>
      <c r="G56" s="113">
        <f t="shared" si="0"/>
        <v>0</v>
      </c>
    </row>
    <row r="57" spans="1:7" s="114" customFormat="1">
      <c r="A57" s="42"/>
      <c r="B57" s="112" t="s">
        <v>112</v>
      </c>
      <c r="C57" s="42" t="s">
        <v>23</v>
      </c>
      <c r="D57" s="99">
        <v>1</v>
      </c>
      <c r="E57" s="42"/>
      <c r="F57" s="44"/>
      <c r="G57" s="113">
        <f t="shared" si="0"/>
        <v>0</v>
      </c>
    </row>
    <row r="58" spans="1:7" s="114" customFormat="1">
      <c r="A58" s="42" t="s">
        <v>74</v>
      </c>
      <c r="B58" s="112" t="s">
        <v>149</v>
      </c>
      <c r="C58" s="42" t="s">
        <v>10</v>
      </c>
      <c r="D58" s="99">
        <v>1</v>
      </c>
      <c r="E58" s="42"/>
      <c r="F58" s="44"/>
      <c r="G58" s="113"/>
    </row>
    <row r="59" spans="1:7" s="19" customFormat="1">
      <c r="A59" s="42" t="s">
        <v>76</v>
      </c>
      <c r="B59" s="74" t="s">
        <v>75</v>
      </c>
      <c r="C59" s="42" t="s">
        <v>23</v>
      </c>
      <c r="D59" s="99">
        <v>1</v>
      </c>
      <c r="E59" s="42"/>
      <c r="F59" s="44"/>
      <c r="G59" s="34">
        <f t="shared" si="0"/>
        <v>0</v>
      </c>
    </row>
    <row r="60" spans="1:7" s="19" customFormat="1">
      <c r="A60" s="42" t="s">
        <v>144</v>
      </c>
      <c r="B60" s="74" t="s">
        <v>77</v>
      </c>
      <c r="C60" s="42" t="s">
        <v>10</v>
      </c>
      <c r="D60" s="99">
        <v>1</v>
      </c>
      <c r="E60" s="42"/>
      <c r="F60" s="44"/>
      <c r="G60" s="34">
        <f t="shared" si="0"/>
        <v>0</v>
      </c>
    </row>
    <row r="61" spans="1:7" s="19" customFormat="1">
      <c r="A61" s="42" t="s">
        <v>150</v>
      </c>
      <c r="B61" s="74" t="s">
        <v>151</v>
      </c>
      <c r="C61" s="42" t="s">
        <v>22</v>
      </c>
      <c r="D61" s="99">
        <v>2</v>
      </c>
      <c r="E61" s="42"/>
      <c r="F61" s="44"/>
      <c r="G61" s="34">
        <f t="shared" si="0"/>
        <v>0</v>
      </c>
    </row>
    <row r="62" spans="1:7" s="19" customFormat="1">
      <c r="A62" s="42" t="s">
        <v>152</v>
      </c>
      <c r="B62" s="74" t="s">
        <v>145</v>
      </c>
      <c r="C62" s="42" t="s">
        <v>123</v>
      </c>
      <c r="D62" s="99">
        <v>3.4</v>
      </c>
      <c r="E62" s="42"/>
      <c r="F62" s="44"/>
      <c r="G62" s="34">
        <f t="shared" si="0"/>
        <v>0</v>
      </c>
    </row>
    <row r="63" spans="1:7" s="19" customFormat="1">
      <c r="A63" s="42"/>
      <c r="B63" s="74"/>
      <c r="C63" s="42"/>
      <c r="D63" s="99"/>
      <c r="E63" s="42"/>
      <c r="F63" s="44"/>
      <c r="G63" s="34">
        <f t="shared" si="0"/>
        <v>0</v>
      </c>
    </row>
    <row r="64" spans="1:7" s="75" customFormat="1">
      <c r="A64" s="97">
        <v>5</v>
      </c>
      <c r="B64" s="102" t="s">
        <v>96</v>
      </c>
      <c r="C64" s="97"/>
      <c r="D64" s="106"/>
      <c r="E64" s="97"/>
      <c r="F64" s="105"/>
      <c r="G64" s="34">
        <f t="shared" si="0"/>
        <v>0</v>
      </c>
    </row>
    <row r="65" spans="1:7" s="19" customFormat="1">
      <c r="A65" s="97" t="s">
        <v>13</v>
      </c>
      <c r="B65" s="102" t="s">
        <v>21</v>
      </c>
      <c r="C65" s="42"/>
      <c r="D65" s="99"/>
      <c r="E65" s="42"/>
      <c r="F65" s="44"/>
      <c r="G65" s="34">
        <f t="shared" si="0"/>
        <v>0</v>
      </c>
    </row>
    <row r="66" spans="1:7" s="19" customFormat="1">
      <c r="A66" s="97" t="s">
        <v>14</v>
      </c>
      <c r="B66" s="43" t="s">
        <v>153</v>
      </c>
      <c r="C66" s="42"/>
      <c r="D66" s="99"/>
      <c r="E66" s="42"/>
      <c r="F66" s="44"/>
      <c r="G66" s="34">
        <f t="shared" si="0"/>
        <v>0</v>
      </c>
    </row>
    <row r="67" spans="1:7" s="19" customFormat="1" ht="25.5">
      <c r="A67" s="42" t="s">
        <v>78</v>
      </c>
      <c r="B67" s="74" t="s">
        <v>79</v>
      </c>
      <c r="C67" s="42" t="s">
        <v>23</v>
      </c>
      <c r="D67" s="99">
        <v>1</v>
      </c>
      <c r="E67" s="42"/>
      <c r="F67" s="44"/>
      <c r="G67" s="34">
        <f t="shared" si="0"/>
        <v>0</v>
      </c>
    </row>
    <row r="68" spans="1:7" s="19" customFormat="1">
      <c r="A68" s="42" t="s">
        <v>80</v>
      </c>
      <c r="B68" s="74" t="s">
        <v>154</v>
      </c>
      <c r="C68" s="42" t="s">
        <v>123</v>
      </c>
      <c r="D68" s="99">
        <v>14</v>
      </c>
      <c r="E68" s="42"/>
      <c r="F68" s="44"/>
      <c r="G68" s="34">
        <f t="shared" si="0"/>
        <v>0</v>
      </c>
    </row>
    <row r="69" spans="1:7" s="19" customFormat="1">
      <c r="A69" s="42" t="s">
        <v>124</v>
      </c>
      <c r="B69" s="74" t="s">
        <v>81</v>
      </c>
      <c r="C69" s="42" t="s">
        <v>23</v>
      </c>
      <c r="D69" s="99">
        <v>1</v>
      </c>
      <c r="E69" s="42"/>
      <c r="F69" s="44"/>
      <c r="G69" s="34">
        <f t="shared" si="0"/>
        <v>0</v>
      </c>
    </row>
    <row r="70" spans="1:7" s="19" customFormat="1">
      <c r="A70" s="42"/>
      <c r="B70" s="74"/>
      <c r="C70" s="42"/>
      <c r="D70" s="99"/>
      <c r="E70" s="42"/>
      <c r="F70" s="44"/>
      <c r="G70" s="34"/>
    </row>
    <row r="71" spans="1:7" s="19" customFormat="1">
      <c r="A71" s="97">
        <v>6</v>
      </c>
      <c r="B71" s="107" t="s">
        <v>125</v>
      </c>
      <c r="C71" s="42"/>
      <c r="D71" s="99"/>
      <c r="E71" s="42"/>
      <c r="F71" s="44"/>
      <c r="G71" s="34"/>
    </row>
    <row r="72" spans="1:7" s="19" customFormat="1">
      <c r="A72" s="97" t="s">
        <v>15</v>
      </c>
      <c r="B72" s="107" t="s">
        <v>126</v>
      </c>
      <c r="C72" s="42" t="s">
        <v>10</v>
      </c>
      <c r="D72" s="99">
        <v>1</v>
      </c>
      <c r="E72" s="42"/>
      <c r="F72" s="44"/>
      <c r="G72" s="34"/>
    </row>
    <row r="73" spans="1:7" s="19" customFormat="1">
      <c r="A73" s="97" t="s">
        <v>16</v>
      </c>
      <c r="B73" s="107" t="s">
        <v>127</v>
      </c>
      <c r="C73" s="42" t="s">
        <v>10</v>
      </c>
      <c r="D73" s="99">
        <v>1</v>
      </c>
      <c r="E73" s="42"/>
      <c r="F73" s="44"/>
      <c r="G73" s="34"/>
    </row>
    <row r="74" spans="1:7" s="19" customFormat="1">
      <c r="A74" s="42"/>
      <c r="B74" s="104"/>
      <c r="C74" s="42"/>
      <c r="D74" s="99"/>
      <c r="E74" s="42"/>
      <c r="F74" s="44"/>
      <c r="G74" s="34">
        <f t="shared" si="0"/>
        <v>0</v>
      </c>
    </row>
    <row r="75" spans="1:7" s="75" customFormat="1">
      <c r="A75" s="97">
        <v>7</v>
      </c>
      <c r="B75" s="103" t="s">
        <v>82</v>
      </c>
      <c r="C75" s="97"/>
      <c r="D75" s="106"/>
      <c r="E75" s="97"/>
      <c r="F75" s="105"/>
      <c r="G75" s="34">
        <f t="shared" si="0"/>
        <v>0</v>
      </c>
    </row>
    <row r="76" spans="1:7" s="75" customFormat="1">
      <c r="A76" s="97"/>
      <c r="B76" s="103"/>
      <c r="C76" s="97"/>
      <c r="D76" s="106"/>
      <c r="E76" s="97"/>
      <c r="F76" s="105"/>
      <c r="G76" s="34"/>
    </row>
    <row r="77" spans="1:7" s="19" customFormat="1">
      <c r="A77" s="97" t="s">
        <v>20</v>
      </c>
      <c r="B77" s="103" t="s">
        <v>83</v>
      </c>
      <c r="C77" s="42"/>
      <c r="D77" s="99"/>
      <c r="E77" s="42"/>
      <c r="F77" s="44"/>
      <c r="G77" s="34">
        <f t="shared" si="0"/>
        <v>0</v>
      </c>
    </row>
    <row r="78" spans="1:7" s="19" customFormat="1">
      <c r="A78" s="42" t="s">
        <v>103</v>
      </c>
      <c r="B78" s="74" t="s">
        <v>19</v>
      </c>
      <c r="C78" s="42"/>
      <c r="D78" s="99"/>
      <c r="E78" s="42"/>
      <c r="F78" s="44"/>
      <c r="G78" s="34">
        <f t="shared" si="0"/>
        <v>0</v>
      </c>
    </row>
    <row r="79" spans="1:7" s="19" customFormat="1">
      <c r="A79" s="42" t="s">
        <v>105</v>
      </c>
      <c r="B79" s="74" t="s">
        <v>83</v>
      </c>
      <c r="C79" s="42" t="s">
        <v>99</v>
      </c>
      <c r="D79" s="99">
        <v>50</v>
      </c>
      <c r="E79" s="42"/>
      <c r="F79" s="44"/>
      <c r="G79" s="34">
        <f t="shared" si="0"/>
        <v>0</v>
      </c>
    </row>
    <row r="80" spans="1:7" s="19" customFormat="1">
      <c r="A80" s="42"/>
      <c r="B80" s="104"/>
      <c r="C80" s="42"/>
      <c r="D80" s="42"/>
      <c r="E80" s="42"/>
      <c r="F80" s="44"/>
      <c r="G80" s="34"/>
    </row>
    <row r="81" spans="1:7" s="19" customFormat="1">
      <c r="A81" s="97" t="s">
        <v>24</v>
      </c>
      <c r="B81" s="103" t="s">
        <v>84</v>
      </c>
      <c r="C81" s="42"/>
      <c r="D81" s="42"/>
      <c r="E81" s="42"/>
      <c r="F81" s="44"/>
      <c r="G81" s="34">
        <f t="shared" si="0"/>
        <v>0</v>
      </c>
    </row>
    <row r="82" spans="1:7" s="19" customFormat="1">
      <c r="A82" s="42" t="s">
        <v>45</v>
      </c>
      <c r="B82" s="74" t="s">
        <v>85</v>
      </c>
      <c r="C82" s="42" t="s">
        <v>99</v>
      </c>
      <c r="D82" s="42">
        <v>100</v>
      </c>
      <c r="E82" s="42"/>
      <c r="F82" s="44"/>
      <c r="G82" s="34">
        <f t="shared" si="0"/>
        <v>0</v>
      </c>
    </row>
    <row r="83" spans="1:7" s="19" customFormat="1">
      <c r="A83" s="42" t="s">
        <v>128</v>
      </c>
      <c r="B83" s="74" t="s">
        <v>86</v>
      </c>
      <c r="C83" s="42"/>
      <c r="D83" s="42"/>
      <c r="E83" s="42"/>
      <c r="F83" s="44"/>
      <c r="G83" s="34">
        <f t="shared" si="0"/>
        <v>0</v>
      </c>
    </row>
    <row r="84" spans="1:7" s="19" customFormat="1">
      <c r="A84" s="42"/>
      <c r="B84" s="74"/>
      <c r="C84" s="42"/>
      <c r="D84" s="42"/>
      <c r="E84" s="42"/>
      <c r="F84" s="44"/>
      <c r="G84" s="34"/>
    </row>
    <row r="85" spans="1:7" s="19" customFormat="1">
      <c r="A85" s="97" t="s">
        <v>129</v>
      </c>
      <c r="B85" s="107" t="s">
        <v>87</v>
      </c>
      <c r="C85" s="42" t="s">
        <v>11</v>
      </c>
      <c r="D85" s="42">
        <v>5</v>
      </c>
      <c r="E85" s="42"/>
      <c r="F85" s="44"/>
      <c r="G85" s="34">
        <f t="shared" si="0"/>
        <v>0</v>
      </c>
    </row>
    <row r="86" spans="1:7" s="19" customFormat="1">
      <c r="A86" s="42"/>
      <c r="B86" s="74"/>
      <c r="C86" s="42"/>
      <c r="D86" s="42"/>
      <c r="E86" s="42"/>
      <c r="F86" s="44"/>
      <c r="G86" s="34"/>
    </row>
    <row r="87" spans="1:7" s="19" customFormat="1">
      <c r="A87" s="97" t="s">
        <v>130</v>
      </c>
      <c r="B87" s="103" t="s">
        <v>88</v>
      </c>
      <c r="C87" s="42"/>
      <c r="D87" s="42"/>
      <c r="E87" s="42"/>
      <c r="F87" s="44"/>
      <c r="G87" s="34">
        <f t="shared" si="0"/>
        <v>0</v>
      </c>
    </row>
    <row r="88" spans="1:7" s="19" customFormat="1">
      <c r="A88" s="42" t="s">
        <v>131</v>
      </c>
      <c r="B88" s="74" t="s">
        <v>19</v>
      </c>
      <c r="C88" s="42" t="s">
        <v>12</v>
      </c>
      <c r="D88" s="42"/>
      <c r="E88" s="42"/>
      <c r="F88" s="44"/>
      <c r="G88" s="34">
        <f t="shared" si="0"/>
        <v>0</v>
      </c>
    </row>
    <row r="89" spans="1:7" s="19" customFormat="1" ht="25.5">
      <c r="A89" s="42" t="s">
        <v>132</v>
      </c>
      <c r="B89" s="74" t="s">
        <v>89</v>
      </c>
      <c r="C89" s="42"/>
      <c r="D89" s="42"/>
      <c r="E89" s="42"/>
      <c r="F89" s="44"/>
      <c r="G89" s="34"/>
    </row>
    <row r="90" spans="1:7" s="19" customFormat="1">
      <c r="A90" s="42"/>
      <c r="B90" s="112" t="s">
        <v>116</v>
      </c>
      <c r="C90" s="42" t="s">
        <v>99</v>
      </c>
      <c r="D90" s="42">
        <f>87+160</f>
        <v>247</v>
      </c>
      <c r="E90" s="42"/>
      <c r="F90" s="44"/>
      <c r="G90" s="34">
        <f t="shared" ref="G90:G95" si="4">D90*F90</f>
        <v>0</v>
      </c>
    </row>
    <row r="91" spans="1:7" s="19" customFormat="1">
      <c r="A91" s="42"/>
      <c r="B91" s="112" t="s">
        <v>117</v>
      </c>
      <c r="C91" s="42" t="s">
        <v>99</v>
      </c>
      <c r="D91" s="42">
        <f>62+351</f>
        <v>413</v>
      </c>
      <c r="E91" s="42"/>
      <c r="F91" s="44"/>
      <c r="G91" s="34">
        <f t="shared" si="4"/>
        <v>0</v>
      </c>
    </row>
    <row r="92" spans="1:7" s="19" customFormat="1">
      <c r="A92" s="42"/>
      <c r="B92" s="112" t="s">
        <v>118</v>
      </c>
      <c r="C92" s="42" t="s">
        <v>99</v>
      </c>
      <c r="D92" s="42">
        <f>115+290</f>
        <v>405</v>
      </c>
      <c r="E92" s="42"/>
      <c r="F92" s="44"/>
      <c r="G92" s="34">
        <f t="shared" si="4"/>
        <v>0</v>
      </c>
    </row>
    <row r="93" spans="1:7" s="19" customFormat="1">
      <c r="A93" s="42"/>
      <c r="B93" s="112" t="s">
        <v>119</v>
      </c>
      <c r="C93" s="42" t="s">
        <v>99</v>
      </c>
      <c r="D93" s="42">
        <f>122+370</f>
        <v>492</v>
      </c>
      <c r="E93" s="42"/>
      <c r="F93" s="44"/>
      <c r="G93" s="34">
        <f t="shared" si="4"/>
        <v>0</v>
      </c>
    </row>
    <row r="94" spans="1:7" s="19" customFormat="1">
      <c r="A94" s="42"/>
      <c r="B94" s="112" t="s">
        <v>120</v>
      </c>
      <c r="C94" s="42" t="s">
        <v>99</v>
      </c>
      <c r="D94" s="42">
        <f>125+350</f>
        <v>475</v>
      </c>
      <c r="E94" s="42"/>
      <c r="F94" s="44"/>
      <c r="G94" s="34">
        <f t="shared" si="4"/>
        <v>0</v>
      </c>
    </row>
    <row r="95" spans="1:7" s="19" customFormat="1">
      <c r="A95" s="42"/>
      <c r="B95" s="112" t="s">
        <v>121</v>
      </c>
      <c r="C95" s="42" t="s">
        <v>99</v>
      </c>
      <c r="D95" s="42">
        <f>86+180</f>
        <v>266</v>
      </c>
      <c r="E95" s="42"/>
      <c r="F95" s="44"/>
      <c r="G95" s="34">
        <f t="shared" si="4"/>
        <v>0</v>
      </c>
    </row>
    <row r="96" spans="1:7" s="19" customFormat="1">
      <c r="A96" s="42"/>
      <c r="B96" s="112"/>
      <c r="C96" s="42"/>
      <c r="D96" s="42"/>
      <c r="E96" s="42"/>
      <c r="F96" s="44"/>
      <c r="G96" s="34"/>
    </row>
    <row r="97" spans="1:7" s="19" customFormat="1">
      <c r="A97" s="42" t="s">
        <v>133</v>
      </c>
      <c r="B97" s="74" t="s">
        <v>90</v>
      </c>
      <c r="C97" s="42"/>
      <c r="D97" s="42"/>
      <c r="E97" s="42"/>
      <c r="F97" s="44"/>
      <c r="G97" s="34"/>
    </row>
    <row r="98" spans="1:7" s="19" customFormat="1">
      <c r="A98" s="42"/>
      <c r="B98" s="112" t="s">
        <v>43</v>
      </c>
      <c r="C98" s="42" t="s">
        <v>99</v>
      </c>
      <c r="D98" s="42">
        <v>50</v>
      </c>
      <c r="E98" s="42"/>
      <c r="F98" s="44"/>
      <c r="G98" s="34">
        <f t="shared" si="0"/>
        <v>0</v>
      </c>
    </row>
    <row r="99" spans="1:7" s="19" customFormat="1">
      <c r="A99" s="42"/>
      <c r="B99" s="112"/>
      <c r="C99" s="42"/>
      <c r="D99" s="42"/>
      <c r="E99" s="42"/>
      <c r="F99" s="44"/>
      <c r="G99" s="34"/>
    </row>
    <row r="100" spans="1:7" s="19" customFormat="1">
      <c r="A100" s="42" t="s">
        <v>134</v>
      </c>
      <c r="B100" s="74" t="s">
        <v>91</v>
      </c>
      <c r="C100" s="42"/>
      <c r="D100" s="42"/>
      <c r="E100" s="42"/>
      <c r="F100" s="44"/>
      <c r="G100" s="34"/>
    </row>
    <row r="101" spans="1:7" s="19" customFormat="1">
      <c r="A101" s="42"/>
      <c r="B101" s="112" t="s">
        <v>42</v>
      </c>
      <c r="C101" s="42" t="s">
        <v>99</v>
      </c>
      <c r="D101" s="42">
        <v>26</v>
      </c>
      <c r="E101" s="42"/>
      <c r="F101" s="44"/>
      <c r="G101" s="34">
        <f>D101*F101</f>
        <v>0</v>
      </c>
    </row>
    <row r="102" spans="1:7" s="19" customFormat="1">
      <c r="A102" s="42"/>
      <c r="B102" s="112" t="s">
        <v>44</v>
      </c>
      <c r="C102" s="42" t="s">
        <v>99</v>
      </c>
      <c r="D102" s="42">
        <v>30</v>
      </c>
      <c r="E102" s="42"/>
      <c r="F102" s="44"/>
      <c r="G102" s="34">
        <f>D102*F102</f>
        <v>0</v>
      </c>
    </row>
    <row r="103" spans="1:7" s="19" customFormat="1">
      <c r="A103" s="42"/>
      <c r="B103" s="74"/>
      <c r="C103" s="42"/>
      <c r="D103" s="42"/>
      <c r="E103" s="42"/>
      <c r="F103" s="44"/>
      <c r="G103" s="34"/>
    </row>
    <row r="104" spans="1:7" s="19" customFormat="1">
      <c r="A104" s="42" t="s">
        <v>135</v>
      </c>
      <c r="B104" s="74" t="s">
        <v>93</v>
      </c>
      <c r="C104" s="42" t="s">
        <v>11</v>
      </c>
      <c r="D104" s="42">
        <v>6</v>
      </c>
      <c r="E104" s="42"/>
      <c r="F104" s="44"/>
      <c r="G104" s="34">
        <f t="shared" si="0"/>
        <v>0</v>
      </c>
    </row>
    <row r="105" spans="1:7" s="19" customFormat="1">
      <c r="A105" s="42"/>
      <c r="B105" s="104"/>
      <c r="C105" s="42"/>
      <c r="D105" s="42"/>
      <c r="E105" s="42"/>
      <c r="F105" s="44"/>
      <c r="G105" s="34"/>
    </row>
    <row r="106" spans="1:7" s="19" customFormat="1">
      <c r="A106" s="97" t="s">
        <v>136</v>
      </c>
      <c r="B106" s="103" t="s">
        <v>94</v>
      </c>
      <c r="C106" s="42" t="s">
        <v>11</v>
      </c>
      <c r="D106" s="42">
        <v>5</v>
      </c>
      <c r="E106" s="42"/>
      <c r="F106" s="44"/>
      <c r="G106" s="34">
        <f t="shared" ref="G106" si="5">D106*F106</f>
        <v>0</v>
      </c>
    </row>
    <row r="107" spans="1:7" s="19" customFormat="1">
      <c r="A107" s="42"/>
      <c r="B107" s="104"/>
      <c r="C107" s="42"/>
      <c r="D107" s="42"/>
      <c r="E107" s="42"/>
      <c r="F107" s="44"/>
      <c r="G107" s="34">
        <f t="shared" si="0"/>
        <v>0</v>
      </c>
    </row>
    <row r="108" spans="1:7" s="75" customFormat="1">
      <c r="A108" s="97">
        <v>8</v>
      </c>
      <c r="B108" s="103" t="s">
        <v>95</v>
      </c>
      <c r="C108" s="97"/>
      <c r="D108" s="97"/>
      <c r="E108" s="97"/>
      <c r="F108" s="105"/>
      <c r="G108" s="34">
        <f t="shared" si="0"/>
        <v>0</v>
      </c>
    </row>
    <row r="109" spans="1:7" s="75" customFormat="1">
      <c r="A109" s="97"/>
      <c r="B109" s="103"/>
      <c r="C109" s="97"/>
      <c r="D109" s="97"/>
      <c r="E109" s="97"/>
      <c r="F109" s="105"/>
      <c r="G109" s="34"/>
    </row>
    <row r="110" spans="1:7" s="75" customFormat="1">
      <c r="A110" s="97" t="s">
        <v>137</v>
      </c>
      <c r="B110" s="103" t="s">
        <v>102</v>
      </c>
      <c r="C110" s="97"/>
      <c r="D110" s="97"/>
      <c r="E110" s="97"/>
      <c r="F110" s="105"/>
      <c r="G110" s="34"/>
    </row>
    <row r="111" spans="1:7" s="75" customFormat="1">
      <c r="A111" s="97"/>
      <c r="B111" s="103"/>
      <c r="C111" s="97"/>
      <c r="D111" s="97"/>
      <c r="E111" s="97"/>
      <c r="F111" s="105"/>
      <c r="G111" s="34"/>
    </row>
    <row r="112" spans="1:7" s="75" customFormat="1">
      <c r="A112" s="42" t="s">
        <v>138</v>
      </c>
      <c r="B112" s="74" t="s">
        <v>104</v>
      </c>
      <c r="C112" s="42" t="s">
        <v>99</v>
      </c>
      <c r="D112" s="42">
        <v>180</v>
      </c>
      <c r="E112" s="42"/>
      <c r="F112" s="44"/>
      <c r="G112" s="34">
        <f t="shared" ref="G112" si="6">D112*F112</f>
        <v>0</v>
      </c>
    </row>
    <row r="113" spans="1:8" s="75" customFormat="1">
      <c r="A113" s="42"/>
      <c r="B113" s="74"/>
      <c r="C113" s="97"/>
      <c r="D113" s="97"/>
      <c r="E113" s="97"/>
      <c r="F113" s="105"/>
      <c r="G113" s="34"/>
    </row>
    <row r="114" spans="1:8" s="75" customFormat="1">
      <c r="A114" s="42" t="s">
        <v>139</v>
      </c>
      <c r="B114" s="74" t="s">
        <v>106</v>
      </c>
      <c r="C114" s="42" t="s">
        <v>99</v>
      </c>
      <c r="D114" s="42">
        <v>180</v>
      </c>
      <c r="E114" s="42"/>
      <c r="F114" s="44"/>
      <c r="G114" s="34">
        <f t="shared" ref="G114" si="7">D114*F114</f>
        <v>0</v>
      </c>
    </row>
    <row r="115" spans="1:8" s="75" customFormat="1">
      <c r="A115" s="42"/>
      <c r="B115" s="104"/>
      <c r="C115" s="97"/>
      <c r="D115" s="97"/>
      <c r="E115" s="97"/>
      <c r="F115" s="105"/>
      <c r="G115" s="34"/>
    </row>
    <row r="116" spans="1:8" s="75" customFormat="1">
      <c r="A116" s="97" t="s">
        <v>140</v>
      </c>
      <c r="B116" s="103" t="s">
        <v>107</v>
      </c>
      <c r="C116" s="97"/>
      <c r="D116" s="97"/>
      <c r="E116" s="97"/>
      <c r="F116" s="105"/>
      <c r="G116" s="34"/>
    </row>
    <row r="117" spans="1:8" s="75" customFormat="1">
      <c r="A117" s="97"/>
      <c r="B117" s="103"/>
      <c r="C117" s="97"/>
      <c r="D117" s="97"/>
      <c r="E117" s="97"/>
      <c r="F117" s="105"/>
      <c r="G117" s="34"/>
    </row>
    <row r="118" spans="1:8" s="19" customFormat="1">
      <c r="A118" s="97" t="s">
        <v>141</v>
      </c>
      <c r="B118" s="103" t="s">
        <v>108</v>
      </c>
      <c r="C118" s="42"/>
      <c r="D118" s="42"/>
      <c r="E118" s="42"/>
      <c r="F118" s="44"/>
      <c r="G118" s="34"/>
    </row>
    <row r="119" spans="1:8" s="19" customFormat="1">
      <c r="A119" s="97"/>
      <c r="B119" s="74" t="s">
        <v>114</v>
      </c>
      <c r="C119" s="42" t="s">
        <v>23</v>
      </c>
      <c r="D119" s="42">
        <v>11</v>
      </c>
      <c r="E119" s="42"/>
      <c r="F119" s="44"/>
      <c r="G119" s="34">
        <f t="shared" si="0"/>
        <v>0</v>
      </c>
    </row>
    <row r="120" spans="1:8" s="19" customFormat="1">
      <c r="A120" s="97"/>
      <c r="B120" s="74" t="s">
        <v>109</v>
      </c>
      <c r="C120" s="42" t="s">
        <v>23</v>
      </c>
      <c r="D120" s="42">
        <v>5</v>
      </c>
      <c r="E120" s="42"/>
      <c r="F120" s="44"/>
      <c r="G120" s="34">
        <f t="shared" si="0"/>
        <v>0</v>
      </c>
    </row>
    <row r="121" spans="1:8" s="19" customFormat="1">
      <c r="A121" s="97"/>
      <c r="B121" s="74" t="s">
        <v>115</v>
      </c>
      <c r="C121" s="42" t="s">
        <v>23</v>
      </c>
      <c r="D121" s="42">
        <v>1</v>
      </c>
      <c r="E121" s="42"/>
      <c r="F121" s="44"/>
      <c r="G121" s="34">
        <f t="shared" ref="G121" si="8">D121*F121</f>
        <v>0</v>
      </c>
    </row>
    <row r="122" spans="1:8" ht="13.5" thickBot="1">
      <c r="A122" s="21"/>
      <c r="B122" s="22"/>
      <c r="C122" s="21"/>
      <c r="D122" s="21"/>
      <c r="E122" s="24"/>
      <c r="F122" s="29"/>
      <c r="G122" s="34"/>
    </row>
    <row r="123" spans="1:8" ht="21" customHeight="1">
      <c r="A123" s="45"/>
      <c r="B123" s="46" t="s">
        <v>17</v>
      </c>
      <c r="C123" s="54"/>
      <c r="D123" s="54"/>
      <c r="E123" s="55"/>
      <c r="F123" s="56"/>
      <c r="G123" s="47">
        <f>SUM(G11:G122)</f>
        <v>0</v>
      </c>
      <c r="H123" s="111"/>
    </row>
    <row r="124" spans="1:8" ht="19.5" customHeight="1">
      <c r="A124" s="48"/>
      <c r="B124" s="49" t="s">
        <v>25</v>
      </c>
      <c r="C124" s="57"/>
      <c r="D124" s="57"/>
      <c r="E124" s="58"/>
      <c r="F124" s="59"/>
      <c r="G124" s="50">
        <f>G123*0.2</f>
        <v>0</v>
      </c>
    </row>
    <row r="125" spans="1:8" ht="21" customHeight="1" thickBot="1">
      <c r="A125" s="51"/>
      <c r="B125" s="52" t="s">
        <v>18</v>
      </c>
      <c r="C125" s="60"/>
      <c r="D125" s="60"/>
      <c r="E125" s="61"/>
      <c r="F125" s="62"/>
      <c r="G125" s="53">
        <f>G123+G124</f>
        <v>0</v>
      </c>
    </row>
    <row r="126" spans="1:8">
      <c r="A126" s="77"/>
      <c r="B126" s="78"/>
      <c r="C126" s="77"/>
      <c r="D126" s="79"/>
      <c r="E126" s="80"/>
      <c r="F126" s="81"/>
      <c r="G126" s="82"/>
    </row>
    <row r="127" spans="1:8">
      <c r="A127" s="39">
        <v>9</v>
      </c>
      <c r="B127" s="40" t="s">
        <v>46</v>
      </c>
      <c r="C127" s="15"/>
      <c r="D127" s="18"/>
      <c r="E127" s="20"/>
      <c r="F127" s="25"/>
      <c r="G127" s="38"/>
    </row>
    <row r="128" spans="1:8">
      <c r="A128" s="15"/>
      <c r="B128" s="37"/>
      <c r="C128" s="15"/>
      <c r="D128" s="18"/>
      <c r="E128" s="20"/>
      <c r="F128" s="25"/>
      <c r="G128" s="38"/>
    </row>
    <row r="129" spans="1:7">
      <c r="A129" s="17" t="s">
        <v>142</v>
      </c>
      <c r="B129" s="103" t="s">
        <v>155</v>
      </c>
      <c r="C129" s="16" t="s">
        <v>11</v>
      </c>
      <c r="D129" s="16">
        <v>40</v>
      </c>
      <c r="E129" s="16"/>
      <c r="F129" s="41"/>
      <c r="G129" s="34">
        <f t="shared" ref="G129:G132" si="9">F129*D129</f>
        <v>0</v>
      </c>
    </row>
    <row r="130" spans="1:7">
      <c r="A130" s="17"/>
      <c r="B130" s="22"/>
      <c r="C130" s="21"/>
      <c r="D130" s="16"/>
      <c r="E130" s="21"/>
      <c r="F130" s="29"/>
      <c r="G130" s="34"/>
    </row>
    <row r="131" spans="1:7">
      <c r="A131" s="17" t="s">
        <v>156</v>
      </c>
      <c r="B131" s="103" t="s">
        <v>157</v>
      </c>
      <c r="C131" s="21" t="s">
        <v>11</v>
      </c>
      <c r="D131" s="16">
        <v>1701</v>
      </c>
      <c r="E131" s="21"/>
      <c r="F131" s="29"/>
      <c r="G131" s="34">
        <f t="shared" si="9"/>
        <v>0</v>
      </c>
    </row>
    <row r="132" spans="1:7">
      <c r="A132" s="17"/>
      <c r="B132" s="74" t="s">
        <v>92</v>
      </c>
      <c r="C132" s="42" t="s">
        <v>23</v>
      </c>
      <c r="D132" s="42">
        <v>1</v>
      </c>
      <c r="E132" s="21"/>
      <c r="F132" s="29"/>
      <c r="G132" s="34">
        <f t="shared" si="9"/>
        <v>0</v>
      </c>
    </row>
    <row r="133" spans="1:7" s="19" customFormat="1">
      <c r="A133" s="115"/>
      <c r="B133" s="83"/>
      <c r="C133" s="84"/>
      <c r="D133" s="85"/>
      <c r="E133" s="84"/>
      <c r="F133" s="86"/>
      <c r="G133" s="87"/>
    </row>
  </sheetData>
  <mergeCells count="10">
    <mergeCell ref="A1:F1"/>
    <mergeCell ref="A2:F2"/>
    <mergeCell ref="A7:A10"/>
    <mergeCell ref="B7:B10"/>
    <mergeCell ref="C7:C10"/>
    <mergeCell ref="D7:D10"/>
    <mergeCell ref="E7:E10"/>
    <mergeCell ref="F7:G7"/>
    <mergeCell ref="F8:F10"/>
    <mergeCell ref="G8:G10"/>
  </mergeCells>
  <phoneticPr fontId="13" type="noConversion"/>
  <printOptions horizontalCentered="1"/>
  <pageMargins left="0.39370078740157483" right="0.39370078740157483" top="0.39370078740157483" bottom="1.1417322834645669" header="0.31496062992125984" footer="0.31496062992125984"/>
  <pageSetup paperSize="9" scale="72" fitToHeight="20" orientation="portrait" r:id="rId1"/>
  <headerFooter>
    <oddFooter>&amp;C&amp;"Arial,Gras"&amp;8page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PG </vt:lpstr>
      <vt:lpstr>DPGF</vt:lpstr>
      <vt:lpstr>'PG '!_Hlk34063027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</dc:creator>
  <cp:lastModifiedBy>tristan polycarpe</cp:lastModifiedBy>
  <cp:lastPrinted>2026-02-11T15:15:56Z</cp:lastPrinted>
  <dcterms:created xsi:type="dcterms:W3CDTF">2016-08-26T07:49:59Z</dcterms:created>
  <dcterms:modified xsi:type="dcterms:W3CDTF">2026-03-30T07:41:27Z</dcterms:modified>
</cp:coreProperties>
</file>